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uarios\PRIQUELME\Desktop\ANALISTA TRANSPORTE URBANO\Solicitudes\EXX 2020\EXX L2 3 9-2-2020 S2 domingo\EXX 2020\PARA REVISION x email\Pr\"/>
    </mc:Choice>
  </mc:AlternateContent>
  <bookViews>
    <workbookView xWindow="10605" yWindow="510" windowWidth="12045" windowHeight="87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LPP!$A$1:$H$12</definedName>
    <definedName name="_xlnm.Print_Area" localSheetId="1">PC!$A$2:$N$14</definedName>
    <definedName name="_xlnm.Print_Area" localSheetId="0">TAPA!$B$2:$J$21</definedName>
  </definedNames>
  <calcPr calcId="162913"/>
</workbook>
</file>

<file path=xl/calcChain.xml><?xml version="1.0" encoding="utf-8"?>
<calcChain xmlns="http://schemas.openxmlformats.org/spreadsheetml/2006/main">
  <c r="C7" i="8" l="1"/>
  <c r="C7" i="9"/>
  <c r="D16" i="6"/>
  <c r="A7" i="8" l="1"/>
  <c r="E7" i="8"/>
  <c r="F7" i="8"/>
  <c r="A2" i="8" l="1"/>
  <c r="A7" i="9"/>
  <c r="B4" i="6" l="1"/>
  <c r="F7" i="9" l="1"/>
  <c r="A2" i="9"/>
  <c r="H7" i="9" l="1"/>
</calcChain>
</file>

<file path=xl/sharedStrings.xml><?xml version="1.0" encoding="utf-8"?>
<sst xmlns="http://schemas.openxmlformats.org/spreadsheetml/2006/main" count="59" uniqueCount="48">
  <si>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</si>
  <si>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</si>
  <si>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</si>
  <si>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</si>
  <si>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</si>
  <si>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</si>
  <si>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</si>
  <si>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</si>
  <si>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</si>
  <si>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</si>
  <si>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</si>
  <si>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</si>
  <si>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</si>
  <si>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</si>
  <si>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</si>
  <si>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</si>
  <si>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</si>
  <si>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</si>
  <si>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</si>
  <si>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</si>
  <si>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</si>
  <si>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</si>
  <si>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</si>
  <si>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</si>
  <si>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</si>
  <si>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</si>
  <si>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</si>
  <si>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</si>
  <si>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</si>
  <si>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</si>
  <si>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</si>
  <si>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</si>
  <si>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</si>
  <si>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</si>
  <si>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</si>
  <si>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</si>
  <si>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</si>
  <si>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</si>
  <si>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</si>
  <si>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</si>
  <si>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PE</t>
  </si>
  <si>
    <t>X</t>
  </si>
  <si>
    <t>CASTRO L2</t>
  </si>
  <si>
    <t>DL</t>
  </si>
  <si>
    <t>Estival</t>
  </si>
  <si>
    <t>Patricio Riquelme Suazo</t>
  </si>
  <si>
    <t>00:30:00</t>
  </si>
  <si>
    <t>19:52:00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</si>
</sst>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8" borderId="3" xfId="0" applyFont="1" applyFill="1" applyBorder="1" applyAlignment="1">
      <alignment horizontal="center" vertical="center"/>
    </xf>
    <xf numFmtId="0" fontId="4" fillId="8" borderId="3" xfId="0" quotePrefix="1" applyFont="1" applyFill="1" applyBorder="1" applyAlignment="1">
      <alignment horizontal="center" vertical="center"/>
    </xf>
    <xf numFmtId="21" fontId="4" fillId="8" borderId="3" xfId="0" quotePrefix="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topLeftCell="A2" zoomScale="85" zoomScaleNormal="85" workbookViewId="0">
      <selection activeCell="G17" sqref="G17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9" t="str">
        <f>+D8&amp;"_"&amp;D9&amp;"_"&amp;D10&amp;"_"&amp;D11&amp;"_"&amp;D13&amp;"_"&amp;E16&amp;"_A5_"&amp;D12&amp;"_"&amp;G16</f>
        <v>POR_X_CASTRO L2_L2_2020_1_A5_1_5</v>
      </c>
      <c r="C4" s="39"/>
      <c r="D4" s="39"/>
      <c r="E4" s="39"/>
      <c r="F4" s="39"/>
      <c r="G4" s="39"/>
      <c r="H4" s="39"/>
      <c r="I4" s="39"/>
      <c r="J4" s="39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0" t="s">
        <v>15</v>
      </c>
      <c r="C7" s="40"/>
      <c r="D7" s="41" t="s">
        <v>40</v>
      </c>
      <c r="E7" s="42"/>
      <c r="F7"/>
      <c r="G7"/>
      <c r="H7"/>
      <c r="I7"/>
      <c r="J7"/>
    </row>
    <row r="8" spans="1:10" customFormat="1" x14ac:dyDescent="0.3">
      <c r="B8" s="40" t="s">
        <v>16</v>
      </c>
      <c r="C8" s="40"/>
      <c r="D8" s="41" t="s">
        <v>19</v>
      </c>
      <c r="E8" s="42"/>
    </row>
    <row r="9" spans="1:10" customFormat="1" x14ac:dyDescent="0.3">
      <c r="B9" s="40" t="s">
        <v>9</v>
      </c>
      <c r="C9" s="40"/>
      <c r="D9" s="41" t="s">
        <v>41</v>
      </c>
      <c r="E9" s="42"/>
    </row>
    <row r="10" spans="1:10" customFormat="1" x14ac:dyDescent="0.3">
      <c r="B10" s="40" t="s">
        <v>17</v>
      </c>
      <c r="C10" s="40"/>
      <c r="D10" s="41" t="s">
        <v>42</v>
      </c>
      <c r="E10" s="42"/>
    </row>
    <row r="11" spans="1:10" x14ac:dyDescent="0.3">
      <c r="B11" s="40" t="s">
        <v>10</v>
      </c>
      <c r="C11" s="40"/>
      <c r="D11" s="35" t="s">
        <v>39</v>
      </c>
      <c r="E11" s="43"/>
    </row>
    <row r="12" spans="1:10" x14ac:dyDescent="0.3">
      <c r="B12" s="34" t="s">
        <v>21</v>
      </c>
      <c r="C12" s="34"/>
      <c r="D12" s="35">
        <v>1</v>
      </c>
      <c r="E12" s="36"/>
    </row>
    <row r="13" spans="1:10" x14ac:dyDescent="0.3">
      <c r="B13" s="34" t="s">
        <v>22</v>
      </c>
      <c r="C13" s="34"/>
      <c r="D13" s="37">
        <v>2020</v>
      </c>
      <c r="E13" s="36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44" t="s">
        <v>25</v>
      </c>
      <c r="F15" s="45"/>
      <c r="G15" s="12" t="s">
        <v>38</v>
      </c>
    </row>
    <row r="16" spans="1:10" x14ac:dyDescent="0.3">
      <c r="A16" s="23"/>
      <c r="B16" s="13" t="s">
        <v>44</v>
      </c>
      <c r="C16" s="25">
        <v>43880</v>
      </c>
      <c r="D16" s="25">
        <f>+C16</f>
        <v>43880</v>
      </c>
      <c r="E16" s="38">
        <v>1</v>
      </c>
      <c r="F16" s="38"/>
      <c r="G16" s="24">
        <v>5</v>
      </c>
    </row>
    <row r="19" spans="2:6" x14ac:dyDescent="0.3">
      <c r="B19" s="10" t="s">
        <v>12</v>
      </c>
      <c r="C19" s="33" t="s">
        <v>45</v>
      </c>
      <c r="D19" s="33"/>
      <c r="E19" s="33"/>
      <c r="F19" s="33"/>
    </row>
    <row r="20" spans="2:6" x14ac:dyDescent="0.3">
      <c r="B20" s="10" t="s">
        <v>14</v>
      </c>
      <c r="C20" s="33"/>
      <c r="D20" s="33"/>
      <c r="E20" s="33"/>
      <c r="F20" s="33"/>
    </row>
  </sheetData>
  <mergeCells count="19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0:F20"/>
    <mergeCell ref="B12:C12"/>
    <mergeCell ref="D12:E12"/>
    <mergeCell ref="B13:C13"/>
    <mergeCell ref="D13:E13"/>
    <mergeCell ref="C19:F19"/>
    <mergeCell ref="E16:F16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C8" sqref="C8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51" t="str">
        <f>"PUNTOS DE CONTROL DE LA UNIDAD DE NEGOCIO ("&amp;A7&amp;" - "&amp;C7&amp;")"</f>
        <v>PUNTOS DE CONTROL DE LA UNIDAD DE NEGOCIO (L2 -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52" t="s">
        <v>2</v>
      </c>
      <c r="B6" s="53"/>
      <c r="C6" s="54" t="s">
        <v>18</v>
      </c>
      <c r="D6" s="54"/>
      <c r="E6" s="54"/>
      <c r="F6" s="55" t="s">
        <v>23</v>
      </c>
      <c r="G6" s="55" t="s">
        <v>13</v>
      </c>
      <c r="H6" s="54" t="s">
        <v>24</v>
      </c>
      <c r="I6" s="54"/>
      <c r="J6" s="54"/>
      <c r="K6" s="54"/>
      <c r="L6" s="54"/>
    </row>
    <row r="7" spans="1:13" ht="15" x14ac:dyDescent="0.25">
      <c r="A7" s="46" t="str">
        <f>+TAPA!D11</f>
        <v>L2</v>
      </c>
      <c r="B7" s="47"/>
      <c r="C7" s="48" t="str">
        <f>+TAPA!B16</f>
        <v>Estival</v>
      </c>
      <c r="D7" s="48"/>
      <c r="E7" s="48"/>
      <c r="F7" s="49">
        <f>+TAPA!C16</f>
        <v>43880</v>
      </c>
      <c r="G7" s="50"/>
      <c r="H7" s="49">
        <f>+TAPA!D16</f>
        <v>43880</v>
      </c>
      <c r="I7" s="50"/>
      <c r="J7" s="50"/>
      <c r="K7" s="50"/>
      <c r="L7" s="50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5" zoomScaleNormal="85" workbookViewId="0">
      <selection activeCell="A12" sqref="A12:H12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8" t="str">
        <f>"HORAS DE PASADA PROGRAMADA DE LA UNIDAD DE NEGOCIO ("&amp;A7&amp;" - "&amp;C7&amp;")"</f>
        <v>HORAS DE PASADA PROGRAMADA DE LA UNIDAD DE NEGOCIO (L2 - Estival)</v>
      </c>
      <c r="B2" s="58"/>
      <c r="C2" s="58"/>
      <c r="D2" s="58"/>
      <c r="E2" s="58"/>
      <c r="F2" s="58"/>
      <c r="G2" s="58"/>
      <c r="H2" s="58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6" t="s">
        <v>2</v>
      </c>
      <c r="B6" s="57"/>
      <c r="C6" s="56" t="s">
        <v>18</v>
      </c>
      <c r="D6" s="57"/>
      <c r="E6" s="11" t="s">
        <v>11</v>
      </c>
      <c r="F6" s="11" t="s">
        <v>13</v>
      </c>
      <c r="G6"/>
      <c r="H6"/>
    </row>
    <row r="7" spans="1:8" x14ac:dyDescent="0.25">
      <c r="A7" s="46" t="str">
        <f>+TAPA!D11</f>
        <v>L2</v>
      </c>
      <c r="B7" s="47"/>
      <c r="C7" s="46" t="str">
        <f>+TAPA!B16</f>
        <v>Estival</v>
      </c>
      <c r="D7" s="47"/>
      <c r="E7" s="22">
        <f>+TAPA!C16</f>
        <v>43880</v>
      </c>
      <c r="F7" s="22">
        <f>+TAPA!D16</f>
        <v>43880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4</v>
      </c>
      <c r="C12" s="30">
        <v>0</v>
      </c>
      <c r="D12" s="30">
        <v>1</v>
      </c>
      <c r="E12" s="31" t="s">
        <v>46</v>
      </c>
      <c r="F12" s="31" t="s">
        <v>47</v>
      </c>
      <c r="G12" s="32" t="s">
        <v>46</v>
      </c>
      <c r="H12" s="30" t="s">
        <v>43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Patricio Riquelme Suazo</cp:lastModifiedBy>
  <cp:lastPrinted>2019-06-28T14:57:54Z</cp:lastPrinted>
  <dcterms:created xsi:type="dcterms:W3CDTF">2016-02-04T18:46:24Z</dcterms:created>
  <dcterms:modified xsi:type="dcterms:W3CDTF">2020-02-26T20:06:33Z</dcterms:modified>
</cp:coreProperties>
</file>